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G109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<sst xmlns="http://schemas.openxmlformats.org/spreadsheetml/2006/main" count="222" uniqueCount="205">
  <si>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</si>
  <si>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</si>
  <si>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</si>
  <si>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</si>
  <si>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</si>
  <si>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</si>
  <si>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</si>
  <si>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</si>
  <si>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</si>
  <si>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</si>
  <si>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</si>
  <si>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</si>
  <si>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</si>
  <si>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</si>
  <si>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</si>
  <si>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</si>
  <si>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</si>
  <si>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</si>
  <si>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</si>
  <si>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</si>
  <si>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</si>
  <si>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</si>
  <si>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</si>
  <si>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</si>
  <si>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</si>
  <si>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</si>
  <si>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</si>
  <si>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</si>
  <si>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</si>
  <si>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</si>
  <si>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</si>
  <si>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</si>
  <si>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</si>
  <si>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</si>
  <si>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</si>
  <si>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</si>
  <si>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</si>
  <si>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</si>
  <si>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</si>
  <si>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</si>
  <si>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</si>
  <si>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</si>
  <si>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</si>
  <si>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</si>
  <si>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</si>
  <si>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</si>
  <si>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</si>
  <si>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</si>
  <si>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</si>
  <si>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</si>
  <si>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</si>
  <si>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</si>
  <si>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</si>
  <si>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</si>
  <si>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</si>
  <si>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</si>
  <si>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</si>
  <si>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</si>
  <si>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</si>
  <si>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</si>
  <si>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</si>
  <si>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</si>
  <si>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</si>
  <si>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</si>
  <si>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</si>
  <si>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</si>
  <si>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</si>
  <si>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</si>
  <si>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</si>
  <si>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</si>
  <si>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</si>
  <si>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</si>
  <si>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</si>
  <si>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</si>
  <si>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</si>
  <si>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</si>
  <si>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</si>
  <si>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</si>
  <si>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</si>
  <si>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</si>
  <si>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</si>
  <si>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</si>
  <si>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</si>
  <si>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</si>
  <si>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</si>
  <si>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</si>
  <si>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</si>
  <si>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</si>
  <si>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</si>
  <si>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</si>
  <si>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</si>
  <si>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</si>
  <si>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</si>
  <si>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</si>
  <si>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</si>
  <si>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</si>
  <si>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</si>
  <si>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</si>
  <si>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</si>
  <si>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</si>
  <si>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</si>
  <si>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</si>
  <si>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</si>
  <si>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</si>
  <si>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</si>
  <si>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</si>
  <si>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</si>
  <si>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</si>
  <si>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</si>
  <si>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</si>
  <si>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</si>
  <si>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</si>
  <si>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</si>
  <si>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</si>
  <si>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</si>
  <si>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</si>
  <si>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</si>
  <si>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</si>
  <si>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</si>
  <si>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</si>
  <si>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</si>
  <si>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</si>
  <si>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</si>
  <si>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</si>
  <si>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</si>
  <si>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</si>
  <si>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</si>
  <si>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</si>
  <si>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</si>
  <si>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</si>
  <si>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</si>
  <si>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</si>
  <si>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</si>
  <si>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</si>
  <si>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</si>
  <si>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</si>
  <si>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</si>
  <si>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</si>
  <si>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</si>
  <si>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</si>
  <si>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</si>
  <si>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</si>
  <si>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</si>
  <si>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</si>
  <si>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</si>
  <si>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</si>
  <si>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</si>
  <si>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</si>
  <si>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</si>
  <si>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</si>
  <si>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</si>
  <si>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</si>
  <si>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</si>
  <si>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</si>
  <si>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</si>
  <si>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</si>
  <si>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</si>
  <si>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</si>
  <si>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</si>
  <si>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</si>
  <si>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</si>
  <si>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</si>
  <si>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</si>
  <si>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</si>
  <si>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</si>
  <si>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</si>
  <si>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</si>
  <si>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</si>
  <si>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</si>
  <si>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</si>
  <si>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</si>
  <si>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</si>
  <si>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</si>
  <si>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</si>
  <si>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</si>
  <si>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</si>
  <si>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</si>
  <si>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</si>
  <si>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</si>
  <si>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</si>
  <si>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</si>
  <si>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</si>
  <si>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</si>
  <si>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</si>
  <si>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</si>
  <si>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</si>
  <si>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</si>
  <si>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</si>
  <si>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</si>
  <si>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</si>
  <si>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</si>
  <si>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</si>
  <si>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</si>
  <si>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</si>
  <si>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</si>
  <si>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</si>
  <si>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</si>
  <si>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</si>
  <si>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</si>
  <si>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</si>
  <si>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</si>
  <si>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</si>
  <si>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-</t>
  </si>
  <si>
    <t>البوتاس العربية</t>
  </si>
  <si>
    <t>THE ARAB POTASH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</si>
</sst>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95" sqref="E95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204</v>
      </c>
      <c r="E2" s="38"/>
      <c r="F2" s="38">
        <v>141043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20.45</v>
      </c>
      <c r="F6" s="47">
        <v>16.02</v>
      </c>
      <c r="G6" s="47">
        <v>16.850000000000001</v>
      </c>
      <c r="H6" s="47">
        <v>19.18</v>
      </c>
      <c r="I6" s="4" t="s">
        <v>195</v>
      </c>
    </row>
    <row r="7" spans="4:18" ht="20.100000000000001" customHeight="1" x14ac:dyDescent="0.2">
      <c r="D7" s="13" t="s">
        <v>87</v>
      </c>
      <c r="E7" s="47">
        <v>38786416.530000001</v>
      </c>
      <c r="F7" s="16">
        <v>330963283.38</v>
      </c>
      <c r="G7" s="16">
        <v>3216097.32</v>
      </c>
      <c r="H7" s="16">
        <v>80019939.790000007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2424047</v>
      </c>
      <c r="F8" s="16">
        <v>21661806</v>
      </c>
      <c r="G8" s="16">
        <v>175319</v>
      </c>
      <c r="H8" s="16">
        <v>4601349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1618</v>
      </c>
      <c r="F9" s="16">
        <v>1784</v>
      </c>
      <c r="G9" s="16">
        <v>1650</v>
      </c>
      <c r="H9" s="16">
        <v>3062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83318000</v>
      </c>
      <c r="F10" s="16">
        <v>83318000</v>
      </c>
      <c r="G10" s="16">
        <v>83318000</v>
      </c>
      <c r="H10" s="16">
        <v>83318000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1703853100</v>
      </c>
      <c r="F11" s="16">
        <v>1334754360</v>
      </c>
      <c r="G11" s="16">
        <v>1403908300</v>
      </c>
      <c r="H11" s="16">
        <v>1598039240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240135000</v>
      </c>
      <c r="F16" s="41">
        <v>245958000</v>
      </c>
      <c r="G16" s="41">
        <v>271321000</v>
      </c>
      <c r="H16" s="41">
        <v>254348000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102747000</v>
      </c>
      <c r="F17" s="16">
        <v>66778000</v>
      </c>
      <c r="G17" s="16">
        <v>50689000</v>
      </c>
      <c r="H17" s="16">
        <v>53141000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30078000</v>
      </c>
      <c r="F21" s="16">
        <v>21949000</v>
      </c>
      <c r="G21" s="16">
        <v>11482000</v>
      </c>
      <c r="H21" s="16">
        <v>20922000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44746000</v>
      </c>
      <c r="F22" s="16">
        <v>43723000</v>
      </c>
      <c r="G22" s="16">
        <v>37157000</v>
      </c>
      <c r="H22" s="16">
        <v>40511000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459334000</v>
      </c>
      <c r="F23" s="16">
        <v>434688000</v>
      </c>
      <c r="G23" s="16">
        <v>410089000</v>
      </c>
      <c r="H23" s="16">
        <v>408744000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192812000</v>
      </c>
      <c r="F24" s="16">
        <v>195498000</v>
      </c>
      <c r="G24" s="16">
        <v>159167000</v>
      </c>
      <c r="H24" s="16">
        <v>140516000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211858000</v>
      </c>
      <c r="F25" s="16">
        <v>240256000</v>
      </c>
      <c r="G25" s="16">
        <v>216470000</v>
      </c>
      <c r="H25" s="16">
        <v>232078000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3011000</v>
      </c>
      <c r="F26" s="16">
        <v>3011000</v>
      </c>
      <c r="G26" s="16">
        <v>3011000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105467000</v>
      </c>
      <c r="F27" s="16">
        <v>25166000</v>
      </c>
      <c r="G27" s="16">
        <v>78410000</v>
      </c>
      <c r="H27" s="16">
        <v>76088000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320336000</v>
      </c>
      <c r="F28" s="16">
        <v>268433000</v>
      </c>
      <c r="G28" s="16">
        <v>297891000</v>
      </c>
      <c r="H28" s="16">
        <v>308166000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116091000</v>
      </c>
      <c r="F29" s="16">
        <v>111986000</v>
      </c>
      <c r="G29" s="16">
        <v>70160000</v>
      </c>
      <c r="H29" s="16">
        <v>59410000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1088573000</v>
      </c>
      <c r="F30" s="42">
        <v>1010605000</v>
      </c>
      <c r="G30" s="42">
        <v>937307000</v>
      </c>
      <c r="H30" s="42">
        <v>916836000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12625000</v>
      </c>
      <c r="F35" s="41">
        <v>21961000</v>
      </c>
      <c r="G35" s="41">
        <v>15537000</v>
      </c>
      <c r="H35" s="41">
        <v>17468000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10499000</v>
      </c>
      <c r="F36" s="16">
        <v>3688000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5845000</v>
      </c>
      <c r="F38" s="16">
        <v>3798000</v>
      </c>
      <c r="G38" s="16">
        <v>17000</v>
      </c>
      <c r="H38" s="16">
        <v>34000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118903000</v>
      </c>
      <c r="F39" s="16">
        <v>83219000</v>
      </c>
      <c r="G39" s="16">
        <v>51774000</v>
      </c>
      <c r="H39" s="16">
        <v>50268000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11690000</v>
      </c>
      <c r="F40" s="16">
        <v>15861000</v>
      </c>
      <c r="G40" s="16">
        <v>11614000</v>
      </c>
      <c r="H40" s="16">
        <v>17000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66279000</v>
      </c>
      <c r="F42" s="16">
        <v>66431000</v>
      </c>
      <c r="G42" s="16">
        <v>66034000</v>
      </c>
      <c r="H42" s="16">
        <v>61486000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196872000</v>
      </c>
      <c r="F43" s="42">
        <v>165511000</v>
      </c>
      <c r="G43" s="42">
        <v>129422000</v>
      </c>
      <c r="H43" s="42">
        <v>111771000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83318000</v>
      </c>
      <c r="F46" s="44">
        <v>83318000</v>
      </c>
      <c r="G46" s="44">
        <v>83318000</v>
      </c>
      <c r="H46" s="44">
        <v>83318000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83318000</v>
      </c>
      <c r="F47" s="43">
        <v>83318000</v>
      </c>
      <c r="G47" s="43">
        <v>83318000</v>
      </c>
      <c r="H47" s="43">
        <v>83318000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83318000</v>
      </c>
      <c r="F48" s="43">
        <v>83318000</v>
      </c>
      <c r="G48" s="43">
        <v>83318000</v>
      </c>
      <c r="H48" s="43">
        <v>83318000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50464000</v>
      </c>
      <c r="F49" s="43">
        <v>50464000</v>
      </c>
      <c r="G49" s="43">
        <v>50464000</v>
      </c>
      <c r="H49" s="43">
        <v>50464000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80699000</v>
      </c>
      <c r="F50" s="43">
        <v>80699000</v>
      </c>
      <c r="G50" s="43">
        <v>80699000</v>
      </c>
      <c r="H50" s="43">
        <v>80699000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83318000</v>
      </c>
      <c r="F55" s="43">
        <v>99981600</v>
      </c>
      <c r="G55" s="43">
        <v>83318000</v>
      </c>
      <c r="H55" s="43">
        <v>83318000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-13386000</v>
      </c>
      <c r="F57" s="43">
        <v>-8279000</v>
      </c>
      <c r="G57" s="43">
        <v>-5763000</v>
      </c>
      <c r="H57" s="43">
        <v>3000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607288000</v>
      </c>
      <c r="F58" s="43">
        <v>538910400</v>
      </c>
      <c r="G58" s="43">
        <v>515849000</v>
      </c>
      <c r="H58" s="43">
        <v>507263000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891701000</v>
      </c>
      <c r="F59" s="43">
        <v>845094000</v>
      </c>
      <c r="G59" s="43">
        <v>807885000</v>
      </c>
      <c r="H59" s="43">
        <v>805065000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1088573000</v>
      </c>
      <c r="F61" s="45">
        <v>1010605000</v>
      </c>
      <c r="G61" s="45">
        <v>937307000</v>
      </c>
      <c r="H61" s="45">
        <v>916836000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504608000</v>
      </c>
      <c r="F65" s="44">
        <v>482727000</v>
      </c>
      <c r="G65" s="44">
        <v>423277000</v>
      </c>
      <c r="H65" s="44">
        <v>369651000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278429000</v>
      </c>
      <c r="F66" s="43">
        <v>316030000</v>
      </c>
      <c r="G66" s="43">
        <v>318522000</v>
      </c>
      <c r="H66" s="43">
        <v>304016000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226179000</v>
      </c>
      <c r="F67" s="43">
        <v>166697000</v>
      </c>
      <c r="G67" s="43">
        <v>104755000</v>
      </c>
      <c r="H67" s="43">
        <v>65635000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19080000</v>
      </c>
      <c r="F68" s="43">
        <v>14959000</v>
      </c>
      <c r="G68" s="43">
        <v>13989000</v>
      </c>
      <c r="H68" s="43">
        <v>18011000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19637000</v>
      </c>
      <c r="F69" s="43">
        <v>20501000</v>
      </c>
      <c r="G69" s="43">
        <v>19351000</v>
      </c>
      <c r="H69" s="43">
        <v>17979000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50099000</v>
      </c>
      <c r="F70" s="43">
        <v>67937000</v>
      </c>
      <c r="G70" s="43">
        <v>70369000</v>
      </c>
      <c r="H70" s="43">
        <v>64706000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24839000</v>
      </c>
      <c r="F71" s="43">
        <v>15114000</v>
      </c>
      <c r="G71" s="43">
        <v>7339000</v>
      </c>
      <c r="H71" s="43">
        <v>12436000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162623000</v>
      </c>
      <c r="F72" s="43">
        <v>116123000</v>
      </c>
      <c r="G72" s="43">
        <v>64076000</v>
      </c>
      <c r="H72" s="43">
        <v>17209000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66753000</v>
      </c>
      <c r="F73" s="43">
        <v>48098000</v>
      </c>
      <c r="G73" s="43">
        <v>54714000</v>
      </c>
      <c r="H73" s="43">
        <v>53288000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12140000</v>
      </c>
      <c r="F74" s="43">
        <v>10091000</v>
      </c>
      <c r="G74" s="43">
        <v>5739000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217236000</v>
      </c>
      <c r="F75" s="43">
        <v>154130000</v>
      </c>
      <c r="G75" s="43">
        <v>113051000</v>
      </c>
      <c r="H75" s="43">
        <v>70497000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8499000</v>
      </c>
      <c r="F76" s="43">
        <v>10838000</v>
      </c>
      <c r="G76" s="43">
        <v>6853000</v>
      </c>
      <c r="H76" s="43">
        <v>5754000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208737000</v>
      </c>
      <c r="F77" s="43">
        <v>143292000</v>
      </c>
      <c r="G77" s="43">
        <v>106198000</v>
      </c>
      <c r="H77" s="43">
        <v>64743000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57042000</v>
      </c>
      <c r="F78" s="43">
        <v>18418000</v>
      </c>
      <c r="G78" s="43">
        <v>16355000</v>
      </c>
      <c r="H78" s="43">
        <v>2499000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151695000</v>
      </c>
      <c r="F82" s="43">
        <v>124874000</v>
      </c>
      <c r="G82" s="43">
        <v>89843000</v>
      </c>
      <c r="H82" s="43">
        <v>62244000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151695000</v>
      </c>
      <c r="F84" s="45">
        <v>124874000</v>
      </c>
      <c r="G84" s="45">
        <v>89843000</v>
      </c>
      <c r="H84" s="45">
        <v>62244000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36588000</v>
      </c>
      <c r="F88" s="44">
        <v>84455000</v>
      </c>
      <c r="G88" s="44">
        <v>143139000</v>
      </c>
      <c r="H88" s="44">
        <v>176273000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130041000</v>
      </c>
      <c r="F89" s="43">
        <v>120875000</v>
      </c>
      <c r="G89" s="43">
        <v>129411000</v>
      </c>
      <c r="H89" s="43">
        <v>74559000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-42176000</v>
      </c>
      <c r="F90" s="43">
        <v>-79377000</v>
      </c>
      <c r="G90" s="43">
        <v>-113341000</v>
      </c>
      <c r="H90" s="43">
        <v>-1986000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-115511000</v>
      </c>
      <c r="F91" s="43">
        <v>-89365000</v>
      </c>
      <c r="G91" s="43">
        <v>-74754000</v>
      </c>
      <c r="H91" s="43">
        <v>-105747000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8942000</v>
      </c>
      <c r="F92" s="45">
        <v>36588000</v>
      </c>
      <c r="G92" s="45">
        <v>84455000</v>
      </c>
      <c r="H92" s="45">
        <v>143099000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2.9093917280779662</v>
      </c>
      <c r="F96" s="46">
        <f>+F8*100/F10</f>
        <v>25.998951006985287</v>
      </c>
      <c r="G96" s="46">
        <f>+G8*100/G10</f>
        <v>0.21042151755923089</v>
      </c>
      <c r="H96" s="46">
        <f>+H8*100/H10</f>
        <v>5.5226349648335296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1.8206750042007729</v>
      </c>
      <c r="F97" s="47">
        <f>+F84/F10</f>
        <v>1.4987637725341463</v>
      </c>
      <c r="G97" s="47">
        <f>+G84/G10</f>
        <v>1.0783144098514126</v>
      </c>
      <c r="H97" s="47">
        <f>+H84/H10</f>
        <v>0.74706546004464824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1</v>
      </c>
      <c r="F98" s="47">
        <f>+F55/F10</f>
        <v>1.2</v>
      </c>
      <c r="G98" s="47">
        <f>+G55/G10</f>
        <v>1</v>
      </c>
      <c r="H98" s="47">
        <f>+H55/H10</f>
        <v>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10.702381238147819</v>
      </c>
      <c r="F99" s="47">
        <f>+F59/F10</f>
        <v>10.142994310953215</v>
      </c>
      <c r="G99" s="47">
        <f>+G59/G10</f>
        <v>9.6964041383614585</v>
      </c>
      <c r="H99" s="47">
        <f>+H59/H10</f>
        <v>9.6625579106555612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11.232097959721811</v>
      </c>
      <c r="F100" s="47">
        <f>+F11/F84</f>
        <v>10.688809199673271</v>
      </c>
      <c r="G100" s="47">
        <f>+G11/G84</f>
        <v>15.626240219048785</v>
      </c>
      <c r="H100" s="47">
        <f>+H11/H84</f>
        <v>25.673787674313989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4.8899755501222497</v>
      </c>
      <c r="F101" s="47">
        <f>+F55*100/F11</f>
        <v>7.4906367041198498</v>
      </c>
      <c r="G101" s="47">
        <f>+G55*100/G11</f>
        <v>5.9347181008902075</v>
      </c>
      <c r="H101" s="47">
        <f>+H55*100/H11</f>
        <v>5.2137643378519289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54.924684399617654</v>
      </c>
      <c r="F102" s="47">
        <f>+F55*100/F84</f>
        <v>80.065986514406518</v>
      </c>
      <c r="G102" s="47">
        <f>+G55*100/G84</f>
        <v>92.737330676847392</v>
      </c>
      <c r="H102" s="47">
        <f>+H55*100/H84</f>
        <v>133.8570785939207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1.91078971538666</v>
      </c>
      <c r="F103" s="48">
        <f>+F11/F59</f>
        <v>1.5794152603142373</v>
      </c>
      <c r="G103" s="48">
        <f>+G11/G59</f>
        <v>1.7377576016388472</v>
      </c>
      <c r="H103" s="48">
        <f>+H11/H59</f>
        <v>1.984981635023259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202</v>
      </c>
      <c r="F105" s="53" t="s">
        <v>202</v>
      </c>
      <c r="G105" s="53" t="s">
        <v>202</v>
      </c>
      <c r="H105" s="53" t="s">
        <v>202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202</v>
      </c>
      <c r="F106" s="54" t="s">
        <v>202</v>
      </c>
      <c r="G106" s="54" t="s">
        <v>202</v>
      </c>
      <c r="H106" s="54" t="s">
        <v>202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202</v>
      </c>
      <c r="F107" s="54" t="s">
        <v>202</v>
      </c>
      <c r="G107" s="54" t="s">
        <v>202</v>
      </c>
      <c r="H107" s="54" t="s">
        <v>202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13.935216104018748</v>
      </c>
      <c r="F108" s="54">
        <f>F82*100/F30</f>
        <v>12.356360793781942</v>
      </c>
      <c r="G108" s="54">
        <f>G82*100/G30</f>
        <v>9.5852266119851866</v>
      </c>
      <c r="H108" s="54">
        <f>H82*100/H30</f>
        <v>6.7890004319202122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17.01186832806064</v>
      </c>
      <c r="F109" s="55">
        <f>+F84*100/F59</f>
        <v>14.776344406657721</v>
      </c>
      <c r="G109" s="55">
        <f>+G84*100/G59</f>
        <v>11.120765950599404</v>
      </c>
      <c r="H109" s="55">
        <f>+H84*100/H59</f>
        <v>7.7315496264276797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18.085328223279468</v>
      </c>
      <c r="F111" s="46">
        <f>+F43*100/F30</f>
        <v>16.377417487544591</v>
      </c>
      <c r="G111" s="46">
        <f>+G43*100/G30</f>
        <v>13.807855910603463</v>
      </c>
      <c r="H111" s="46">
        <f>+H43*100/H30</f>
        <v>12.190947999424106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81.914671776720539</v>
      </c>
      <c r="F112" s="47">
        <f>+(F59+F60)*100/F30</f>
        <v>83.622582512455409</v>
      </c>
      <c r="G112" s="47">
        <f>+(G59+G60)*100/G30</f>
        <v>86.192144089396535</v>
      </c>
      <c r="H112" s="47">
        <f>+(H59+H60)*100/H30</f>
        <v>87.809052000575889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202</v>
      </c>
      <c r="F113" s="48" t="s">
        <v>202</v>
      </c>
      <c r="G113" s="48" t="s">
        <v>202</v>
      </c>
      <c r="H113" s="48" t="s">
        <v>202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0.4635499870013311</v>
      </c>
      <c r="F115" s="46">
        <f>+F65/F30</f>
        <v>0.47766140084404884</v>
      </c>
      <c r="G115" s="46">
        <f>+G65/G30</f>
        <v>0.45158843367221196</v>
      </c>
      <c r="H115" s="46">
        <f>+H65/H30</f>
        <v>0.40318115780793951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1.5752459917087058</v>
      </c>
      <c r="F116" s="47">
        <f>+F65/F28</f>
        <v>1.7983146632493023</v>
      </c>
      <c r="G116" s="47">
        <f>+G65/G28</f>
        <v>1.4209123471336831</v>
      </c>
      <c r="H116" s="47">
        <f>+H65/H28</f>
        <v>1.1995190903603903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1.4822621911635545</v>
      </c>
      <c r="F117" s="48">
        <f>+F65/F120</f>
        <v>1.373455411430311</v>
      </c>
      <c r="G117" s="48">
        <f>+G65/G120</f>
        <v>1.1812985780667848</v>
      </c>
      <c r="H117" s="48">
        <f>+H65/H120</f>
        <v>1.0311736350550664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3.8630984920481399</v>
      </c>
      <c r="F119" s="46">
        <f>+F23/F39</f>
        <v>5.2234225357190063</v>
      </c>
      <c r="G119" s="46">
        <f>+G23/G39</f>
        <v>7.9207517286668985</v>
      </c>
      <c r="H119" s="46">
        <f>+H23/H39</f>
        <v>8.1312962520888039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340431000</v>
      </c>
      <c r="F120" s="42">
        <f>+F23-F39</f>
        <v>351469000</v>
      </c>
      <c r="G120" s="42">
        <f>+G23-G39</f>
        <v>358315000</v>
      </c>
      <c r="H120" s="42">
        <f>+H23-H39</f>
        <v>358476000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2020-10-28T06:53:47Z</dcterms:modified>
</cp:coreProperties>
</file>